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OKVIRNI SPORAZUMI\2023 Ribe in ribiški izdelki\JN VAB 220 2023 ODP\"/>
    </mc:Choice>
  </mc:AlternateContent>
  <bookViews>
    <workbookView xWindow="480" yWindow="60" windowWidth="11355" windowHeight="5160"/>
  </bookViews>
  <sheets>
    <sheet name="1. sklop" sheetId="17" r:id="rId1"/>
    <sheet name="2. sklop" sheetId="18" r:id="rId2"/>
    <sheet name="3. sklop" sheetId="19" r:id="rId3"/>
    <sheet name="4. sklop" sheetId="21" r:id="rId4"/>
  </sheets>
  <calcPr calcId="162913"/>
</workbook>
</file>

<file path=xl/calcChain.xml><?xml version="1.0" encoding="utf-8"?>
<calcChain xmlns="http://schemas.openxmlformats.org/spreadsheetml/2006/main">
  <c r="A25" i="18" l="1"/>
  <c r="A23" i="18"/>
  <c r="A24" i="18" s="1"/>
  <c r="A19" i="18"/>
  <c r="A20" i="18" s="1"/>
  <c r="A21" i="18" s="1"/>
  <c r="A22" i="18" s="1"/>
  <c r="A26" i="18" s="1"/>
  <c r="A9" i="18"/>
  <c r="A10" i="18" s="1"/>
  <c r="A11" i="18" s="1"/>
  <c r="A12" i="18" s="1"/>
  <c r="A13" i="18" s="1"/>
  <c r="A14" i="18" s="1"/>
  <c r="A15" i="18" s="1"/>
  <c r="A16" i="18" s="1"/>
  <c r="A17" i="18" s="1"/>
  <c r="A9" i="17" l="1"/>
  <c r="A10" i="17" s="1"/>
  <c r="A11" i="17" s="1"/>
  <c r="A12" i="17" s="1"/>
  <c r="A13" i="17" s="1"/>
  <c r="A14" i="17" s="1"/>
  <c r="A15" i="17" s="1"/>
  <c r="A16" i="17" s="1"/>
  <c r="A17" i="17" s="1"/>
  <c r="A19" i="17"/>
  <c r="A20" i="17" s="1"/>
  <c r="A21" i="17" s="1"/>
  <c r="A22" i="17" s="1"/>
  <c r="A23" i="17" s="1"/>
  <c r="A24" i="17" s="1"/>
  <c r="A9" i="19" l="1"/>
  <c r="A10" i="19" s="1"/>
</calcChain>
</file>

<file path=xl/sharedStrings.xml><?xml version="1.0" encoding="utf-8"?>
<sst xmlns="http://schemas.openxmlformats.org/spreadsheetml/2006/main" count="260" uniqueCount="87">
  <si>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</si>
  <si>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</si>
  <si>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</si>
  <si>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</si>
  <si>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</si>
  <si>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</si>
  <si>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</si>
  <si>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kg</t>
  </si>
  <si>
    <t>EM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</si>
  <si>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</si>
  <si>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</si>
  <si>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</si>
  <si>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</si>
  <si>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</si>
  <si>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</si>
  <si>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</si>
  <si>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Lignji, očiščeni, patogonski
10 - 12 cm, razred C</t>
  </si>
  <si>
    <t>Lignji očiščeni, patogonski
11 - 13 cm, razred C</t>
  </si>
  <si>
    <t>Lignji, očiščeni, rezani, patogonski</t>
  </si>
  <si>
    <t>Losos file</t>
  </si>
  <si>
    <t>Losos kare</t>
  </si>
  <si>
    <t>Morski sadeži</t>
  </si>
  <si>
    <t xml:space="preserve">Oslič,  kocke, panirane </t>
  </si>
  <si>
    <t>Oslič, cel,  brez glave, očiščen</t>
  </si>
  <si>
    <t>Oslič, file</t>
  </si>
  <si>
    <t>Oslič, file,  paniran,
(naraven file - ne oblikovano
meso osliča)</t>
  </si>
  <si>
    <t>Oslič, palčke, panirane</t>
  </si>
  <si>
    <t>Sardela očiščena</t>
  </si>
  <si>
    <t>Sardela, panirana</t>
  </si>
  <si>
    <t>Vitki som (panga), file</t>
  </si>
  <si>
    <t xml:space="preserve">v PVC ovoju do 1 kg </t>
  </si>
  <si>
    <t xml:space="preserve">v PVC ovoju in kartonski 
emb. 5 - 15 kg </t>
  </si>
  <si>
    <t xml:space="preserve">v PVC ovoju 1 - 2 kg </t>
  </si>
  <si>
    <t xml:space="preserve">v PVC ovoju in kartonski 
emb. 10 - 15 kg </t>
  </si>
  <si>
    <t>v PVC ovoju do 1 kg</t>
  </si>
  <si>
    <t xml:space="preserve">\ </t>
  </si>
  <si>
    <t>\</t>
  </si>
  <si>
    <t>od 1200 do 1500</t>
  </si>
  <si>
    <t>od 250 do 280</t>
  </si>
  <si>
    <t>od 100 do 120</t>
  </si>
  <si>
    <t xml:space="preserve">  od 300 do 350</t>
  </si>
  <si>
    <t>od 150 do 180</t>
  </si>
  <si>
    <t>od 30 do 35</t>
  </si>
  <si>
    <t>od 30 do 40</t>
  </si>
  <si>
    <t>8*9</t>
  </si>
  <si>
    <t>8+10</t>
  </si>
  <si>
    <t>11*12</t>
  </si>
  <si>
    <t>ZAMRZNJENI PROGRAM 1. DEL - RIBE</t>
  </si>
  <si>
    <t>ZAMRZNJENI PROGRAM - 2. DEL</t>
  </si>
  <si>
    <t>Oblika in način pakiranja</t>
  </si>
  <si>
    <t>Teža ribe 1 kos v g</t>
  </si>
  <si>
    <t>Brancin, file</t>
  </si>
  <si>
    <t>Brancin, očiščen</t>
  </si>
  <si>
    <t>Gamberi - repki,
od 30 do 50</t>
  </si>
  <si>
    <t>Gamberi - repki,
od 70 do 100</t>
  </si>
  <si>
    <t>Hobotnica, maroška</t>
  </si>
  <si>
    <t>Jastog repki, imitacija</t>
  </si>
  <si>
    <t>Orada, očiščena</t>
  </si>
  <si>
    <t>Rakove klešče, oblikovane, imitacija</t>
  </si>
  <si>
    <t>Sipa, očiščena</t>
  </si>
  <si>
    <t>Skuša, očiščena</t>
  </si>
  <si>
    <t>Škarpena (rdeči okun), file</t>
  </si>
  <si>
    <t>Škarpena (rdeči okun), file s kožo</t>
  </si>
  <si>
    <t>Škarpena (rdeči okun),
očiščena</t>
  </si>
  <si>
    <t xml:space="preserve">v PVC ovoju 1,2 - 2 kg </t>
  </si>
  <si>
    <t>80 do 120</t>
  </si>
  <si>
    <t>od 250 do 300</t>
  </si>
  <si>
    <t>od 300 do 400</t>
  </si>
  <si>
    <t xml:space="preserve">od 250 do 300 </t>
  </si>
  <si>
    <t>od 120 do 140</t>
  </si>
  <si>
    <t>od 140 do 200</t>
  </si>
  <si>
    <t>SVEŽI PROGRAM</t>
  </si>
  <si>
    <t>Cipelj, očiščen, v sezoni</t>
  </si>
  <si>
    <t>Postrv, cela, očiščena</t>
  </si>
  <si>
    <t>Školjke capesante, očiščene, s pokrovi</t>
  </si>
  <si>
    <t>v ovoju</t>
  </si>
  <si>
    <t xml:space="preserve"> od 220 do 280</t>
  </si>
  <si>
    <t>od 200 do 300</t>
  </si>
  <si>
    <t>Komercialni naziv artikla in pakiranje ponudnika</t>
  </si>
  <si>
    <t>Okvirna  letna količina na EM</t>
  </si>
  <si>
    <t>Cena v EUR brez DDV glede na pakiranje ponudnika upoštevajoč EM</t>
  </si>
  <si>
    <t>Okvirna letna količina na EM</t>
  </si>
  <si>
    <t>Cena v EUR z DDV glede na pakiranje ponudnika upoštevajoč EM</t>
  </si>
  <si>
    <r>
      <t xml:space="preserve">CENIK OZ. PREDRAČUN MORS 220/2023-ODP - 1. OBDOBJE
</t>
    </r>
    <r>
      <rPr>
        <b/>
        <sz val="10"/>
        <color theme="1"/>
        <rFont val="Arial"/>
        <family val="2"/>
        <charset val="238"/>
      </rPr>
      <t xml:space="preserve">1. SKLOP: ZAMRZNJENI PROGRAM - 1. DEL </t>
    </r>
  </si>
  <si>
    <r>
      <t xml:space="preserve">CENIK OZ. PREDRAČUN MORS 220/2023-ODP - 1. OBDOBJE
</t>
    </r>
    <r>
      <rPr>
        <b/>
        <sz val="10"/>
        <color theme="1"/>
        <rFont val="Arial"/>
        <family val="2"/>
        <charset val="238"/>
      </rPr>
      <t xml:space="preserve">2. SKLOP: ZAMRZNJENI PROGRAM - 2. DEL </t>
    </r>
  </si>
  <si>
    <r>
      <t xml:space="preserve">CENIK OZ. PREDRAČUN MORS 220/2023-ODP - 1. OBDOBJE
</t>
    </r>
    <r>
      <rPr>
        <b/>
        <sz val="10"/>
        <color theme="1"/>
        <rFont val="Arial"/>
        <family val="2"/>
        <charset val="238"/>
      </rPr>
      <t xml:space="preserve">3. SKLOP: SVEŽI PROGRAM </t>
    </r>
  </si>
  <si>
    <r>
      <t xml:space="preserve">CENIK OZ. PREDRAČUN MORS 220/2023-ODP - 1. OBDOBJE
</t>
    </r>
    <r>
      <rPr>
        <b/>
        <sz val="10"/>
        <color theme="1"/>
        <rFont val="Arial"/>
        <family val="2"/>
        <charset val="238"/>
      </rPr>
      <t xml:space="preserve">4. SKLOP: SVEŽI PROGRAM - POSTRV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</si>
</sst>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7" fillId="5" borderId="12" xfId="0" applyNumberFormat="1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6" fillId="5" borderId="1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zoomScaleNormal="100" workbookViewId="0">
      <pane ySplit="6" topLeftCell="A7" activePane="bottomLeft" state="frozen"/>
      <selection pane="bottomLeft" activeCell="A8" sqref="A8"/>
    </sheetView>
  </sheetViews>
  <sheetFormatPr defaultColWidth="8.85546875" defaultRowHeight="12.75" x14ac:dyDescent="0.2"/>
  <cols>
    <col min="1" max="1" width="5" style="1" customWidth="1"/>
    <col min="2" max="2" width="15" style="1" customWidth="1"/>
    <col min="3" max="3" width="16.85546875" style="1" customWidth="1"/>
    <col min="4" max="4" width="30.42578125" style="30" customWidth="1"/>
    <col min="5" max="5" width="20.85546875" style="32" customWidth="1"/>
    <col min="6" max="6" width="15.5703125" style="32" customWidth="1"/>
    <col min="7" max="7" width="5.7109375" style="1" customWidth="1"/>
    <col min="8" max="8" width="10.7109375" style="1" customWidth="1"/>
    <col min="9" max="9" width="8.7109375" style="1" customWidth="1"/>
    <col min="10" max="11" width="10.7109375" style="1" customWidth="1"/>
    <col min="12" max="12" width="11.7109375" style="1" customWidth="1"/>
    <col min="13" max="13" width="16.7109375" style="1" customWidth="1"/>
    <col min="14" max="14" width="18.85546875" style="18" customWidth="1"/>
    <col min="15" max="15" width="20.5703125" style="1" customWidth="1"/>
    <col min="16" max="16384" width="8.85546875" style="1"/>
  </cols>
  <sheetData>
    <row r="1" spans="1:15" ht="14.45" customHeight="1" x14ac:dyDescent="0.2">
      <c r="A1" s="43" t="s">
        <v>83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ht="11.2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ht="11.2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ht="51" x14ac:dyDescent="0.2">
      <c r="A4" s="9" t="s">
        <v>0</v>
      </c>
      <c r="B4" s="4" t="s">
        <v>11</v>
      </c>
      <c r="C4" s="4" t="s">
        <v>12</v>
      </c>
      <c r="D4" s="29" t="s">
        <v>1</v>
      </c>
      <c r="E4" s="29" t="s">
        <v>49</v>
      </c>
      <c r="F4" s="29" t="s">
        <v>50</v>
      </c>
      <c r="G4" s="5" t="s">
        <v>8</v>
      </c>
      <c r="H4" s="6" t="s">
        <v>2</v>
      </c>
      <c r="I4" s="6" t="s">
        <v>13</v>
      </c>
      <c r="J4" s="6" t="s">
        <v>3</v>
      </c>
      <c r="K4" s="6" t="s">
        <v>4</v>
      </c>
      <c r="L4" s="6" t="s">
        <v>79</v>
      </c>
      <c r="M4" s="37" t="s">
        <v>15</v>
      </c>
      <c r="N4" s="39" t="s">
        <v>78</v>
      </c>
      <c r="O4" s="40" t="s">
        <v>80</v>
      </c>
    </row>
    <row r="5" spans="1:15" x14ac:dyDescent="0.2">
      <c r="A5" s="44">
        <v>1</v>
      </c>
      <c r="B5" s="45">
        <v>2</v>
      </c>
      <c r="C5" s="44">
        <v>3</v>
      </c>
      <c r="D5" s="49">
        <v>4</v>
      </c>
      <c r="E5" s="45">
        <v>5</v>
      </c>
      <c r="F5" s="45">
        <v>6</v>
      </c>
      <c r="G5" s="44">
        <v>7</v>
      </c>
      <c r="H5" s="44">
        <v>8</v>
      </c>
      <c r="I5" s="44">
        <v>9</v>
      </c>
      <c r="J5" s="9">
        <v>10</v>
      </c>
      <c r="K5" s="9">
        <v>11</v>
      </c>
      <c r="L5" s="44">
        <v>12</v>
      </c>
      <c r="M5" s="38">
        <v>13</v>
      </c>
      <c r="N5" s="60"/>
      <c r="O5" s="41"/>
    </row>
    <row r="6" spans="1:15" x14ac:dyDescent="0.2">
      <c r="A6" s="44"/>
      <c r="B6" s="46"/>
      <c r="C6" s="47"/>
      <c r="D6" s="50"/>
      <c r="E6" s="46"/>
      <c r="F6" s="46"/>
      <c r="G6" s="48"/>
      <c r="H6" s="44"/>
      <c r="I6" s="44"/>
      <c r="J6" s="9" t="s">
        <v>44</v>
      </c>
      <c r="K6" s="9" t="s">
        <v>45</v>
      </c>
      <c r="L6" s="44"/>
      <c r="M6" s="38" t="s">
        <v>46</v>
      </c>
      <c r="N6" s="60"/>
      <c r="O6" s="41"/>
    </row>
    <row r="7" spans="1:15" ht="15" customHeight="1" x14ac:dyDescent="0.2">
      <c r="A7" s="42" t="s">
        <v>47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30" customHeight="1" x14ac:dyDescent="0.2">
      <c r="A8" s="20">
        <v>1</v>
      </c>
      <c r="B8" s="20"/>
      <c r="C8" s="20"/>
      <c r="D8" s="21" t="s">
        <v>16</v>
      </c>
      <c r="E8" s="31" t="s">
        <v>30</v>
      </c>
      <c r="F8" s="31" t="s">
        <v>35</v>
      </c>
      <c r="G8" s="31" t="s">
        <v>7</v>
      </c>
      <c r="H8" s="22"/>
      <c r="I8" s="22"/>
      <c r="J8" s="20"/>
      <c r="K8" s="20"/>
      <c r="L8" s="23">
        <v>550</v>
      </c>
      <c r="M8" s="35"/>
      <c r="N8" s="26"/>
      <c r="O8" s="36"/>
    </row>
    <row r="9" spans="1:15" ht="30" customHeight="1" x14ac:dyDescent="0.2">
      <c r="A9" s="17">
        <f>SUM(A8,1)</f>
        <v>2</v>
      </c>
      <c r="B9" s="17"/>
      <c r="C9" s="17"/>
      <c r="D9" s="3" t="s">
        <v>17</v>
      </c>
      <c r="E9" s="2" t="s">
        <v>30</v>
      </c>
      <c r="F9" s="2" t="s">
        <v>36</v>
      </c>
      <c r="G9" s="2" t="s">
        <v>7</v>
      </c>
      <c r="H9" s="7"/>
      <c r="I9" s="7"/>
      <c r="J9" s="17"/>
      <c r="K9" s="17"/>
      <c r="L9" s="8">
        <v>550</v>
      </c>
      <c r="M9" s="25"/>
      <c r="N9" s="11"/>
      <c r="O9" s="36"/>
    </row>
    <row r="10" spans="1:15" ht="30" customHeight="1" x14ac:dyDescent="0.2">
      <c r="A10" s="17">
        <f>SUM(A9,1)</f>
        <v>3</v>
      </c>
      <c r="B10" s="17"/>
      <c r="C10" s="17"/>
      <c r="D10" s="3" t="s">
        <v>18</v>
      </c>
      <c r="E10" s="2" t="s">
        <v>30</v>
      </c>
      <c r="F10" s="2" t="s">
        <v>36</v>
      </c>
      <c r="G10" s="2" t="s">
        <v>7</v>
      </c>
      <c r="H10" s="7"/>
      <c r="I10" s="7"/>
      <c r="J10" s="17"/>
      <c r="K10" s="17"/>
      <c r="L10" s="8">
        <v>650</v>
      </c>
      <c r="M10" s="25"/>
      <c r="N10" s="11"/>
      <c r="O10" s="36"/>
    </row>
    <row r="11" spans="1:15" ht="30" customHeight="1" x14ac:dyDescent="0.2">
      <c r="A11" s="17">
        <f t="shared" ref="A11:A17" si="0">SUM(A10,1)</f>
        <v>4</v>
      </c>
      <c r="B11" s="17"/>
      <c r="C11" s="17"/>
      <c r="D11" s="3" t="s">
        <v>19</v>
      </c>
      <c r="E11" s="2" t="s">
        <v>31</v>
      </c>
      <c r="F11" s="2" t="s">
        <v>37</v>
      </c>
      <c r="G11" s="2" t="s">
        <v>7</v>
      </c>
      <c r="H11" s="7"/>
      <c r="I11" s="7"/>
      <c r="J11" s="17"/>
      <c r="K11" s="17"/>
      <c r="L11" s="8">
        <v>2380</v>
      </c>
      <c r="M11" s="25"/>
      <c r="N11" s="11"/>
      <c r="O11" s="36"/>
    </row>
    <row r="12" spans="1:15" ht="30" customHeight="1" x14ac:dyDescent="0.2">
      <c r="A12" s="17">
        <f t="shared" si="0"/>
        <v>5</v>
      </c>
      <c r="B12" s="17"/>
      <c r="C12" s="17"/>
      <c r="D12" s="3" t="s">
        <v>20</v>
      </c>
      <c r="E12" s="2" t="s">
        <v>31</v>
      </c>
      <c r="F12" s="2" t="s">
        <v>38</v>
      </c>
      <c r="G12" s="2" t="s">
        <v>7</v>
      </c>
      <c r="H12" s="7"/>
      <c r="I12" s="7"/>
      <c r="J12" s="17"/>
      <c r="K12" s="17"/>
      <c r="L12" s="8">
        <v>230</v>
      </c>
      <c r="M12" s="25"/>
      <c r="N12" s="19"/>
      <c r="O12" s="36"/>
    </row>
    <row r="13" spans="1:15" ht="30" customHeight="1" x14ac:dyDescent="0.2">
      <c r="A13" s="17">
        <f t="shared" si="0"/>
        <v>6</v>
      </c>
      <c r="B13" s="17"/>
      <c r="C13" s="17"/>
      <c r="D13" s="3" t="s">
        <v>21</v>
      </c>
      <c r="E13" s="2" t="s">
        <v>32</v>
      </c>
      <c r="F13" s="2" t="s">
        <v>36</v>
      </c>
      <c r="G13" s="2" t="s">
        <v>7</v>
      </c>
      <c r="H13" s="7"/>
      <c r="I13" s="7"/>
      <c r="J13" s="17"/>
      <c r="K13" s="17"/>
      <c r="L13" s="8">
        <v>310</v>
      </c>
      <c r="M13" s="25"/>
      <c r="N13" s="11"/>
      <c r="O13" s="36"/>
    </row>
    <row r="14" spans="1:15" ht="30" customHeight="1" x14ac:dyDescent="0.2">
      <c r="A14" s="17">
        <f t="shared" si="0"/>
        <v>7</v>
      </c>
      <c r="B14" s="17"/>
      <c r="C14" s="17"/>
      <c r="D14" s="3" t="s">
        <v>22</v>
      </c>
      <c r="E14" s="2" t="s">
        <v>30</v>
      </c>
      <c r="F14" s="2" t="s">
        <v>39</v>
      </c>
      <c r="G14" s="2" t="s">
        <v>7</v>
      </c>
      <c r="H14" s="7"/>
      <c r="I14" s="7"/>
      <c r="J14" s="17"/>
      <c r="K14" s="17"/>
      <c r="L14" s="8">
        <v>40</v>
      </c>
      <c r="M14" s="25"/>
      <c r="N14" s="11"/>
      <c r="O14" s="36"/>
    </row>
    <row r="15" spans="1:15" ht="30" customHeight="1" x14ac:dyDescent="0.2">
      <c r="A15" s="20">
        <f t="shared" si="0"/>
        <v>8</v>
      </c>
      <c r="B15" s="20"/>
      <c r="C15" s="20"/>
      <c r="D15" s="21" t="s">
        <v>23</v>
      </c>
      <c r="E15" s="31" t="s">
        <v>33</v>
      </c>
      <c r="F15" s="31" t="s">
        <v>40</v>
      </c>
      <c r="G15" s="2" t="s">
        <v>7</v>
      </c>
      <c r="H15" s="22"/>
      <c r="I15" s="22"/>
      <c r="J15" s="20"/>
      <c r="K15" s="20"/>
      <c r="L15" s="23">
        <v>840</v>
      </c>
      <c r="M15" s="25"/>
      <c r="N15" s="26"/>
      <c r="O15" s="36"/>
    </row>
    <row r="16" spans="1:15" ht="30" customHeight="1" x14ac:dyDescent="0.2">
      <c r="A16" s="10">
        <f t="shared" si="0"/>
        <v>9</v>
      </c>
      <c r="B16" s="10"/>
      <c r="C16" s="10"/>
      <c r="D16" s="3" t="s">
        <v>24</v>
      </c>
      <c r="E16" s="2" t="s">
        <v>33</v>
      </c>
      <c r="F16" s="2" t="s">
        <v>41</v>
      </c>
      <c r="G16" s="2" t="s">
        <v>7</v>
      </c>
      <c r="H16" s="7"/>
      <c r="I16" s="7"/>
      <c r="J16" s="10"/>
      <c r="K16" s="10"/>
      <c r="L16" s="8">
        <v>2200</v>
      </c>
      <c r="M16" s="25"/>
      <c r="N16" s="24"/>
      <c r="O16" s="36"/>
    </row>
    <row r="17" spans="1:15" ht="39" customHeight="1" x14ac:dyDescent="0.2">
      <c r="A17" s="10">
        <f t="shared" si="0"/>
        <v>10</v>
      </c>
      <c r="B17" s="10"/>
      <c r="C17" s="10"/>
      <c r="D17" s="3" t="s">
        <v>25</v>
      </c>
      <c r="E17" s="2" t="s">
        <v>33</v>
      </c>
      <c r="F17" s="2" t="s">
        <v>41</v>
      </c>
      <c r="G17" s="2" t="s">
        <v>7</v>
      </c>
      <c r="H17" s="7"/>
      <c r="I17" s="7"/>
      <c r="J17" s="10"/>
      <c r="K17" s="10"/>
      <c r="L17" s="8">
        <v>1470</v>
      </c>
      <c r="M17" s="25"/>
      <c r="N17" s="24"/>
      <c r="O17" s="36"/>
    </row>
    <row r="18" spans="1:15" ht="37.5" customHeight="1" x14ac:dyDescent="0.2">
      <c r="A18" s="10">
        <v>11</v>
      </c>
      <c r="B18" s="10"/>
      <c r="C18" s="10"/>
      <c r="D18" s="3" t="s">
        <v>25</v>
      </c>
      <c r="E18" s="2" t="s">
        <v>34</v>
      </c>
      <c r="F18" s="2" t="s">
        <v>41</v>
      </c>
      <c r="G18" s="2" t="s">
        <v>7</v>
      </c>
      <c r="H18" s="7"/>
      <c r="I18" s="7"/>
      <c r="J18" s="10"/>
      <c r="K18" s="10"/>
      <c r="L18" s="8">
        <v>170</v>
      </c>
      <c r="M18" s="25"/>
      <c r="N18" s="24"/>
      <c r="O18" s="36"/>
    </row>
    <row r="19" spans="1:15" ht="30" customHeight="1" x14ac:dyDescent="0.2">
      <c r="A19" s="10">
        <f>A18+1</f>
        <v>12</v>
      </c>
      <c r="B19" s="10"/>
      <c r="C19" s="10"/>
      <c r="D19" s="3" t="s">
        <v>26</v>
      </c>
      <c r="E19" s="2" t="s">
        <v>30</v>
      </c>
      <c r="F19" s="2" t="s">
        <v>42</v>
      </c>
      <c r="G19" s="2" t="s">
        <v>7</v>
      </c>
      <c r="H19" s="7"/>
      <c r="I19" s="7"/>
      <c r="J19" s="10"/>
      <c r="K19" s="10"/>
      <c r="L19" s="8">
        <v>50</v>
      </c>
      <c r="M19" s="25"/>
      <c r="N19" s="24"/>
      <c r="O19" s="36"/>
    </row>
    <row r="20" spans="1:15" ht="30" customHeight="1" x14ac:dyDescent="0.2">
      <c r="A20" s="15">
        <f>A19+1</f>
        <v>13</v>
      </c>
      <c r="B20" s="10"/>
      <c r="C20" s="10"/>
      <c r="D20" s="3" t="s">
        <v>27</v>
      </c>
      <c r="E20" s="2" t="s">
        <v>31</v>
      </c>
      <c r="F20" s="2" t="s">
        <v>43</v>
      </c>
      <c r="G20" s="2" t="s">
        <v>7</v>
      </c>
      <c r="H20" s="7"/>
      <c r="I20" s="7"/>
      <c r="J20" s="10"/>
      <c r="K20" s="10"/>
      <c r="L20" s="8">
        <v>300</v>
      </c>
      <c r="M20" s="25"/>
      <c r="N20" s="24"/>
      <c r="O20" s="36"/>
    </row>
    <row r="21" spans="1:15" ht="30" customHeight="1" x14ac:dyDescent="0.2">
      <c r="A21" s="28">
        <f>A20+1</f>
        <v>14</v>
      </c>
      <c r="B21" s="28"/>
      <c r="C21" s="28"/>
      <c r="D21" s="3" t="s">
        <v>27</v>
      </c>
      <c r="E21" s="2" t="s">
        <v>30</v>
      </c>
      <c r="F21" s="2" t="s">
        <v>43</v>
      </c>
      <c r="G21" s="2" t="s">
        <v>7</v>
      </c>
      <c r="H21" s="7"/>
      <c r="I21" s="7"/>
      <c r="J21" s="28"/>
      <c r="K21" s="28"/>
      <c r="L21" s="8">
        <v>220</v>
      </c>
      <c r="M21" s="25"/>
      <c r="N21" s="24"/>
      <c r="O21" s="36"/>
    </row>
    <row r="22" spans="1:15" ht="30" customHeight="1" x14ac:dyDescent="0.2">
      <c r="A22" s="15">
        <f>A21+1</f>
        <v>15</v>
      </c>
      <c r="B22" s="10"/>
      <c r="C22" s="10"/>
      <c r="D22" s="3" t="s">
        <v>28</v>
      </c>
      <c r="E22" s="2" t="s">
        <v>33</v>
      </c>
      <c r="F22" s="2" t="s">
        <v>42</v>
      </c>
      <c r="G22" s="2" t="s">
        <v>7</v>
      </c>
      <c r="H22" s="7"/>
      <c r="I22" s="7"/>
      <c r="J22" s="10"/>
      <c r="K22" s="10"/>
      <c r="L22" s="8">
        <v>170</v>
      </c>
      <c r="M22" s="25"/>
      <c r="N22" s="24"/>
      <c r="O22" s="36"/>
    </row>
    <row r="23" spans="1:15" ht="30" customHeight="1" x14ac:dyDescent="0.2">
      <c r="A23" s="15">
        <f t="shared" ref="A23:A24" si="1">A22+1</f>
        <v>16</v>
      </c>
      <c r="B23" s="10"/>
      <c r="C23" s="10"/>
      <c r="D23" s="3" t="s">
        <v>28</v>
      </c>
      <c r="E23" s="2" t="s">
        <v>30</v>
      </c>
      <c r="F23" s="2" t="s">
        <v>42</v>
      </c>
      <c r="G23" s="2" t="s">
        <v>7</v>
      </c>
      <c r="H23" s="7"/>
      <c r="I23" s="7"/>
      <c r="J23" s="10"/>
      <c r="K23" s="10"/>
      <c r="L23" s="8">
        <v>80</v>
      </c>
      <c r="M23" s="25"/>
      <c r="N23" s="24"/>
      <c r="O23" s="36"/>
    </row>
    <row r="24" spans="1:15" ht="30" customHeight="1" thickBot="1" x14ac:dyDescent="0.25">
      <c r="A24" s="15">
        <f t="shared" si="1"/>
        <v>17</v>
      </c>
      <c r="B24" s="10"/>
      <c r="C24" s="10"/>
      <c r="D24" s="3" t="s">
        <v>29</v>
      </c>
      <c r="E24" s="2" t="s">
        <v>31</v>
      </c>
      <c r="F24" s="2" t="s">
        <v>38</v>
      </c>
      <c r="G24" s="2" t="s">
        <v>7</v>
      </c>
      <c r="H24" s="7"/>
      <c r="I24" s="7"/>
      <c r="J24" s="10"/>
      <c r="K24" s="10"/>
      <c r="L24" s="8">
        <v>140</v>
      </c>
      <c r="M24" s="25"/>
      <c r="N24" s="24"/>
      <c r="O24" s="36"/>
    </row>
    <row r="25" spans="1:15" ht="15" customHeight="1" thickTop="1" x14ac:dyDescent="0.2">
      <c r="A25" s="55" t="s">
        <v>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  <c r="M25" s="12"/>
    </row>
    <row r="26" spans="1:15" ht="15" customHeight="1" x14ac:dyDescent="0.2">
      <c r="A26" s="58" t="s">
        <v>9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13"/>
    </row>
    <row r="27" spans="1:15" ht="15" customHeight="1" thickBot="1" x14ac:dyDescent="0.25">
      <c r="A27" s="51" t="s">
        <v>6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14"/>
    </row>
    <row r="28" spans="1:15" ht="11.25" customHeight="1" thickTop="1" x14ac:dyDescent="0.2">
      <c r="A28" s="53" t="s">
        <v>14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4"/>
    </row>
    <row r="29" spans="1:15" x14ac:dyDescent="0.2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</row>
    <row r="30" spans="1:15" x14ac:dyDescent="0.2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</row>
    <row r="31" spans="1:15" ht="11.25" customHeight="1" x14ac:dyDescent="0.2"/>
  </sheetData>
  <mergeCells count="18">
    <mergeCell ref="A27:L27"/>
    <mergeCell ref="A28:M30"/>
    <mergeCell ref="A25:L25"/>
    <mergeCell ref="A26:L26"/>
    <mergeCell ref="N5:N6"/>
    <mergeCell ref="O5:O6"/>
    <mergeCell ref="A7:O7"/>
    <mergeCell ref="A1:M3"/>
    <mergeCell ref="A5:A6"/>
    <mergeCell ref="B5:B6"/>
    <mergeCell ref="C5:C6"/>
    <mergeCell ref="G5:G6"/>
    <mergeCell ref="H5:H6"/>
    <mergeCell ref="I5:I6"/>
    <mergeCell ref="L5:L6"/>
    <mergeCell ref="D5:D6"/>
    <mergeCell ref="E5:E6"/>
    <mergeCell ref="F5:F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workbookViewId="0">
      <selection sqref="A1:M3"/>
    </sheetView>
  </sheetViews>
  <sheetFormatPr defaultColWidth="8.85546875" defaultRowHeight="12.75" x14ac:dyDescent="0.2"/>
  <cols>
    <col min="1" max="1" width="5" style="1" customWidth="1"/>
    <col min="2" max="2" width="16.7109375" style="1" customWidth="1"/>
    <col min="3" max="3" width="16.85546875" style="1" customWidth="1"/>
    <col min="4" max="4" width="23" style="1" customWidth="1"/>
    <col min="5" max="5" width="22.28515625" style="1" customWidth="1"/>
    <col min="6" max="6" width="18.140625" style="1" customWidth="1"/>
    <col min="7" max="7" width="8.7109375" style="1" customWidth="1"/>
    <col min="8" max="8" width="13.140625" style="1" customWidth="1"/>
    <col min="9" max="9" width="10.7109375" style="1" customWidth="1"/>
    <col min="10" max="10" width="11.85546875" style="1" customWidth="1"/>
    <col min="11" max="11" width="14.140625" style="1" customWidth="1"/>
    <col min="12" max="12" width="12.5703125" style="18" customWidth="1"/>
    <col min="13" max="13" width="18.140625" style="1" customWidth="1"/>
    <col min="14" max="14" width="19.140625" style="1" customWidth="1"/>
    <col min="15" max="15" width="18.7109375" style="1" customWidth="1"/>
    <col min="16" max="16384" width="8.85546875" style="1"/>
  </cols>
  <sheetData>
    <row r="1" spans="1:15" ht="14.45" customHeight="1" x14ac:dyDescent="0.2">
      <c r="A1" s="43" t="s">
        <v>84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8"/>
    </row>
    <row r="2" spans="1:15" ht="11.2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18"/>
    </row>
    <row r="3" spans="1:15" ht="11.2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18"/>
    </row>
    <row r="4" spans="1:15" ht="68.25" customHeight="1" x14ac:dyDescent="0.2">
      <c r="A4" s="27" t="s">
        <v>0</v>
      </c>
      <c r="B4" s="4" t="s">
        <v>11</v>
      </c>
      <c r="C4" s="4" t="s">
        <v>12</v>
      </c>
      <c r="D4" s="27" t="s">
        <v>1</v>
      </c>
      <c r="E4" s="27" t="s">
        <v>49</v>
      </c>
      <c r="F4" s="27" t="s">
        <v>50</v>
      </c>
      <c r="G4" s="5" t="s">
        <v>8</v>
      </c>
      <c r="H4" s="6" t="s">
        <v>2</v>
      </c>
      <c r="I4" s="6" t="s">
        <v>13</v>
      </c>
      <c r="J4" s="6" t="s">
        <v>3</v>
      </c>
      <c r="K4" s="6" t="s">
        <v>4</v>
      </c>
      <c r="L4" s="6" t="s">
        <v>79</v>
      </c>
      <c r="M4" s="37" t="s">
        <v>15</v>
      </c>
      <c r="N4" s="39" t="s">
        <v>78</v>
      </c>
      <c r="O4" s="40" t="s">
        <v>80</v>
      </c>
    </row>
    <row r="5" spans="1:15" x14ac:dyDescent="0.2">
      <c r="A5" s="44">
        <v>1</v>
      </c>
      <c r="B5" s="45">
        <v>2</v>
      </c>
      <c r="C5" s="44">
        <v>3</v>
      </c>
      <c r="D5" s="49">
        <v>4</v>
      </c>
      <c r="E5" s="45">
        <v>5</v>
      </c>
      <c r="F5" s="45">
        <v>6</v>
      </c>
      <c r="G5" s="44">
        <v>7</v>
      </c>
      <c r="H5" s="44">
        <v>8</v>
      </c>
      <c r="I5" s="44">
        <v>9</v>
      </c>
      <c r="J5" s="27">
        <v>10</v>
      </c>
      <c r="K5" s="27">
        <v>11</v>
      </c>
      <c r="L5" s="44">
        <v>12</v>
      </c>
      <c r="M5" s="38">
        <v>13</v>
      </c>
      <c r="N5" s="60"/>
      <c r="O5" s="41"/>
    </row>
    <row r="6" spans="1:15" x14ac:dyDescent="0.2">
      <c r="A6" s="44"/>
      <c r="B6" s="46"/>
      <c r="C6" s="47"/>
      <c r="D6" s="50"/>
      <c r="E6" s="46"/>
      <c r="F6" s="46"/>
      <c r="G6" s="48"/>
      <c r="H6" s="44"/>
      <c r="I6" s="44"/>
      <c r="J6" s="27" t="s">
        <v>44</v>
      </c>
      <c r="K6" s="27" t="s">
        <v>45</v>
      </c>
      <c r="L6" s="44"/>
      <c r="M6" s="38" t="s">
        <v>46</v>
      </c>
      <c r="N6" s="60"/>
      <c r="O6" s="41"/>
    </row>
    <row r="7" spans="1:15" ht="15" customHeight="1" x14ac:dyDescent="0.2">
      <c r="A7" s="61" t="s">
        <v>48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 ht="30" customHeight="1" x14ac:dyDescent="0.2">
      <c r="A8" s="28">
        <v>1</v>
      </c>
      <c r="B8" s="28"/>
      <c r="C8" s="28"/>
      <c r="D8" s="3" t="s">
        <v>51</v>
      </c>
      <c r="E8" s="2" t="s">
        <v>30</v>
      </c>
      <c r="F8" s="2" t="s">
        <v>65</v>
      </c>
      <c r="G8" s="2" t="s">
        <v>7</v>
      </c>
      <c r="H8" s="7"/>
      <c r="I8" s="7"/>
      <c r="J8" s="28"/>
      <c r="K8" s="28"/>
      <c r="L8" s="8">
        <v>110</v>
      </c>
      <c r="M8" s="25"/>
      <c r="N8" s="24"/>
      <c r="O8" s="36"/>
    </row>
    <row r="9" spans="1:15" ht="30" customHeight="1" x14ac:dyDescent="0.2">
      <c r="A9" s="28">
        <f>SUM(A8,1)</f>
        <v>2</v>
      </c>
      <c r="B9" s="28"/>
      <c r="C9" s="28"/>
      <c r="D9" s="3" t="s">
        <v>52</v>
      </c>
      <c r="E9" s="2" t="s">
        <v>33</v>
      </c>
      <c r="F9" s="2" t="s">
        <v>66</v>
      </c>
      <c r="G9" s="2" t="s">
        <v>7</v>
      </c>
      <c r="H9" s="7"/>
      <c r="I9" s="7"/>
      <c r="J9" s="28"/>
      <c r="K9" s="28"/>
      <c r="L9" s="8">
        <v>660</v>
      </c>
      <c r="M9" s="25"/>
      <c r="N9" s="11"/>
      <c r="O9" s="36"/>
    </row>
    <row r="10" spans="1:15" ht="30" customHeight="1" x14ac:dyDescent="0.2">
      <c r="A10" s="28">
        <f>SUM(A9,1)</f>
        <v>3</v>
      </c>
      <c r="B10" s="28"/>
      <c r="C10" s="28"/>
      <c r="D10" s="3" t="s">
        <v>52</v>
      </c>
      <c r="E10" s="2" t="s">
        <v>30</v>
      </c>
      <c r="F10" s="2" t="s">
        <v>66</v>
      </c>
      <c r="G10" s="2" t="s">
        <v>7</v>
      </c>
      <c r="H10" s="7"/>
      <c r="I10" s="7"/>
      <c r="J10" s="28"/>
      <c r="K10" s="28"/>
      <c r="L10" s="8">
        <v>160</v>
      </c>
      <c r="M10" s="25"/>
      <c r="N10" s="11"/>
      <c r="O10" s="36"/>
    </row>
    <row r="11" spans="1:15" ht="30" customHeight="1" x14ac:dyDescent="0.2">
      <c r="A11" s="28">
        <f t="shared" ref="A11:A17" si="0">SUM(A10,1)</f>
        <v>4</v>
      </c>
      <c r="B11" s="28"/>
      <c r="C11" s="28"/>
      <c r="D11" s="3" t="s">
        <v>52</v>
      </c>
      <c r="E11" s="2" t="s">
        <v>30</v>
      </c>
      <c r="F11" s="2" t="s">
        <v>67</v>
      </c>
      <c r="G11" s="2" t="s">
        <v>7</v>
      </c>
      <c r="H11" s="7"/>
      <c r="I11" s="7"/>
      <c r="J11" s="28"/>
      <c r="K11" s="28"/>
      <c r="L11" s="8">
        <v>130</v>
      </c>
      <c r="M11" s="25"/>
      <c r="N11" s="11"/>
      <c r="O11" s="36"/>
    </row>
    <row r="12" spans="1:15" ht="30" customHeight="1" x14ac:dyDescent="0.2">
      <c r="A12" s="28">
        <f t="shared" si="0"/>
        <v>5</v>
      </c>
      <c r="B12" s="28"/>
      <c r="C12" s="28"/>
      <c r="D12" s="3" t="s">
        <v>53</v>
      </c>
      <c r="E12" s="2" t="s">
        <v>30</v>
      </c>
      <c r="F12" s="2" t="s">
        <v>36</v>
      </c>
      <c r="G12" s="2" t="s">
        <v>7</v>
      </c>
      <c r="H12" s="7"/>
      <c r="I12" s="7"/>
      <c r="J12" s="28"/>
      <c r="K12" s="28"/>
      <c r="L12" s="8">
        <v>190</v>
      </c>
      <c r="M12" s="25"/>
      <c r="N12" s="19"/>
      <c r="O12" s="36"/>
    </row>
    <row r="13" spans="1:15" ht="30" customHeight="1" x14ac:dyDescent="0.2">
      <c r="A13" s="28">
        <f t="shared" si="0"/>
        <v>6</v>
      </c>
      <c r="B13" s="28"/>
      <c r="C13" s="28"/>
      <c r="D13" s="3" t="s">
        <v>54</v>
      </c>
      <c r="E13" s="2" t="s">
        <v>30</v>
      </c>
      <c r="F13" s="2" t="s">
        <v>36</v>
      </c>
      <c r="G13" s="2" t="s">
        <v>7</v>
      </c>
      <c r="H13" s="7"/>
      <c r="I13" s="7"/>
      <c r="J13" s="28"/>
      <c r="K13" s="28"/>
      <c r="L13" s="8">
        <v>150</v>
      </c>
      <c r="M13" s="25"/>
      <c r="N13" s="11"/>
      <c r="O13" s="36"/>
    </row>
    <row r="14" spans="1:15" ht="30" customHeight="1" x14ac:dyDescent="0.2">
      <c r="A14" s="28">
        <f t="shared" si="0"/>
        <v>7</v>
      </c>
      <c r="B14" s="28"/>
      <c r="C14" s="28"/>
      <c r="D14" s="3" t="s">
        <v>55</v>
      </c>
      <c r="E14" s="2" t="s">
        <v>64</v>
      </c>
      <c r="F14" s="2" t="s">
        <v>36</v>
      </c>
      <c r="G14" s="2" t="s">
        <v>7</v>
      </c>
      <c r="H14" s="7"/>
      <c r="I14" s="7"/>
      <c r="J14" s="28"/>
      <c r="K14" s="28"/>
      <c r="L14" s="8">
        <v>105</v>
      </c>
      <c r="M14" s="25"/>
      <c r="N14" s="11"/>
      <c r="O14" s="36"/>
    </row>
    <row r="15" spans="1:15" ht="30" customHeight="1" x14ac:dyDescent="0.2">
      <c r="A15" s="20">
        <f t="shared" si="0"/>
        <v>8</v>
      </c>
      <c r="B15" s="20"/>
      <c r="C15" s="20"/>
      <c r="D15" s="21" t="s">
        <v>56</v>
      </c>
      <c r="E15" s="31" t="s">
        <v>30</v>
      </c>
      <c r="F15" s="31" t="s">
        <v>36</v>
      </c>
      <c r="G15" s="2" t="s">
        <v>7</v>
      </c>
      <c r="H15" s="22"/>
      <c r="I15" s="22"/>
      <c r="J15" s="20"/>
      <c r="K15" s="20"/>
      <c r="L15" s="23">
        <v>220</v>
      </c>
      <c r="M15" s="25"/>
      <c r="N15" s="26"/>
      <c r="O15" s="36"/>
    </row>
    <row r="16" spans="1:15" ht="30" customHeight="1" x14ac:dyDescent="0.2">
      <c r="A16" s="28">
        <f t="shared" si="0"/>
        <v>9</v>
      </c>
      <c r="B16" s="28"/>
      <c r="C16" s="28"/>
      <c r="D16" s="3" t="s">
        <v>57</v>
      </c>
      <c r="E16" s="2" t="s">
        <v>33</v>
      </c>
      <c r="F16" s="2" t="s">
        <v>68</v>
      </c>
      <c r="G16" s="2" t="s">
        <v>7</v>
      </c>
      <c r="H16" s="7"/>
      <c r="I16" s="7"/>
      <c r="J16" s="28"/>
      <c r="K16" s="28"/>
      <c r="L16" s="8">
        <v>380</v>
      </c>
      <c r="M16" s="25"/>
      <c r="N16" s="24"/>
      <c r="O16" s="36"/>
    </row>
    <row r="17" spans="1:15" ht="30" customHeight="1" x14ac:dyDescent="0.2">
      <c r="A17" s="28">
        <f t="shared" si="0"/>
        <v>10</v>
      </c>
      <c r="B17" s="28"/>
      <c r="C17" s="28"/>
      <c r="D17" s="3" t="s">
        <v>57</v>
      </c>
      <c r="E17" s="2" t="s">
        <v>34</v>
      </c>
      <c r="F17" s="2" t="s">
        <v>68</v>
      </c>
      <c r="G17" s="2" t="s">
        <v>7</v>
      </c>
      <c r="H17" s="7"/>
      <c r="I17" s="7"/>
      <c r="J17" s="28"/>
      <c r="K17" s="28"/>
      <c r="L17" s="8">
        <v>140</v>
      </c>
      <c r="M17" s="25"/>
      <c r="N17" s="24"/>
      <c r="O17" s="36"/>
    </row>
    <row r="18" spans="1:15" ht="30" customHeight="1" x14ac:dyDescent="0.2">
      <c r="A18" s="28">
        <v>11</v>
      </c>
      <c r="B18" s="28"/>
      <c r="C18" s="28"/>
      <c r="D18" s="3" t="s">
        <v>58</v>
      </c>
      <c r="E18" s="2" t="s">
        <v>30</v>
      </c>
      <c r="F18" s="2" t="s">
        <v>36</v>
      </c>
      <c r="G18" s="2" t="s">
        <v>7</v>
      </c>
      <c r="H18" s="7"/>
      <c r="I18" s="7"/>
      <c r="J18" s="28"/>
      <c r="K18" s="28"/>
      <c r="L18" s="8">
        <v>160</v>
      </c>
      <c r="M18" s="25"/>
      <c r="N18" s="24"/>
      <c r="O18" s="36"/>
    </row>
    <row r="19" spans="1:15" ht="30" customHeight="1" x14ac:dyDescent="0.2">
      <c r="A19" s="28">
        <f>A18+1</f>
        <v>12</v>
      </c>
      <c r="B19" s="28"/>
      <c r="C19" s="28"/>
      <c r="D19" s="3" t="s">
        <v>59</v>
      </c>
      <c r="E19" s="2" t="s">
        <v>30</v>
      </c>
      <c r="F19" s="2" t="s">
        <v>36</v>
      </c>
      <c r="G19" s="2" t="s">
        <v>7</v>
      </c>
      <c r="H19" s="7"/>
      <c r="I19" s="7"/>
      <c r="J19" s="28"/>
      <c r="K19" s="28"/>
      <c r="L19" s="8">
        <v>105</v>
      </c>
      <c r="M19" s="25"/>
      <c r="N19" s="24"/>
      <c r="O19" s="36"/>
    </row>
    <row r="20" spans="1:15" ht="30" customHeight="1" x14ac:dyDescent="0.2">
      <c r="A20" s="28">
        <f>A19+1</f>
        <v>13</v>
      </c>
      <c r="B20" s="28"/>
      <c r="C20" s="28"/>
      <c r="D20" s="3" t="s">
        <v>60</v>
      </c>
      <c r="E20" s="2" t="s">
        <v>33</v>
      </c>
      <c r="F20" s="2" t="s">
        <v>68</v>
      </c>
      <c r="G20" s="2" t="s">
        <v>7</v>
      </c>
      <c r="H20" s="7"/>
      <c r="I20" s="7"/>
      <c r="J20" s="28"/>
      <c r="K20" s="28"/>
      <c r="L20" s="8">
        <v>95</v>
      </c>
      <c r="M20" s="25"/>
      <c r="N20" s="24"/>
      <c r="O20" s="36"/>
    </row>
    <row r="21" spans="1:15" ht="30" customHeight="1" x14ac:dyDescent="0.2">
      <c r="A21" s="28">
        <f>A20+1</f>
        <v>14</v>
      </c>
      <c r="B21" s="28"/>
      <c r="C21" s="28"/>
      <c r="D21" s="3" t="s">
        <v>61</v>
      </c>
      <c r="E21" s="2" t="s">
        <v>31</v>
      </c>
      <c r="F21" s="2" t="s">
        <v>69</v>
      </c>
      <c r="G21" s="2" t="s">
        <v>7</v>
      </c>
      <c r="H21" s="7"/>
      <c r="I21" s="7"/>
      <c r="J21" s="28"/>
      <c r="K21" s="28"/>
      <c r="L21" s="8">
        <v>95</v>
      </c>
      <c r="M21" s="25"/>
      <c r="N21" s="24"/>
      <c r="O21" s="36"/>
    </row>
    <row r="22" spans="1:15" ht="30" customHeight="1" x14ac:dyDescent="0.2">
      <c r="A22" s="28">
        <f>A21+1</f>
        <v>15</v>
      </c>
      <c r="B22" s="28"/>
      <c r="C22" s="28"/>
      <c r="D22" s="3" t="s">
        <v>61</v>
      </c>
      <c r="E22" s="2" t="s">
        <v>30</v>
      </c>
      <c r="F22" s="2" t="s">
        <v>69</v>
      </c>
      <c r="G22" s="2" t="s">
        <v>7</v>
      </c>
      <c r="H22" s="7"/>
      <c r="I22" s="7"/>
      <c r="J22" s="28"/>
      <c r="K22" s="28"/>
      <c r="L22" s="8">
        <v>75</v>
      </c>
      <c r="M22" s="25"/>
      <c r="N22" s="24"/>
      <c r="O22" s="36"/>
    </row>
    <row r="23" spans="1:15" ht="30" customHeight="1" x14ac:dyDescent="0.2">
      <c r="A23" s="28">
        <f t="shared" ref="A23:A24" si="1">A22+1</f>
        <v>16</v>
      </c>
      <c r="B23" s="28"/>
      <c r="C23" s="28"/>
      <c r="D23" s="3" t="s">
        <v>62</v>
      </c>
      <c r="E23" s="2" t="s">
        <v>31</v>
      </c>
      <c r="F23" s="2" t="s">
        <v>70</v>
      </c>
      <c r="G23" s="2" t="s">
        <v>7</v>
      </c>
      <c r="H23" s="7"/>
      <c r="I23" s="7"/>
      <c r="J23" s="28"/>
      <c r="K23" s="28"/>
      <c r="L23" s="8">
        <v>95</v>
      </c>
      <c r="M23" s="25"/>
      <c r="N23" s="24"/>
      <c r="O23" s="36"/>
    </row>
    <row r="24" spans="1:15" ht="30" customHeight="1" x14ac:dyDescent="0.2">
      <c r="A24" s="28">
        <f t="shared" si="1"/>
        <v>17</v>
      </c>
      <c r="B24" s="28"/>
      <c r="C24" s="28"/>
      <c r="D24" s="3" t="s">
        <v>62</v>
      </c>
      <c r="E24" s="2" t="s">
        <v>30</v>
      </c>
      <c r="F24" s="2" t="s">
        <v>70</v>
      </c>
      <c r="G24" s="2" t="s">
        <v>7</v>
      </c>
      <c r="H24" s="7"/>
      <c r="I24" s="7"/>
      <c r="J24" s="28"/>
      <c r="K24" s="28"/>
      <c r="L24" s="8">
        <v>55</v>
      </c>
      <c r="M24" s="25"/>
      <c r="N24" s="24"/>
      <c r="O24" s="36"/>
    </row>
    <row r="25" spans="1:15" ht="30" customHeight="1" x14ac:dyDescent="0.2">
      <c r="A25" s="28">
        <f>A24+1</f>
        <v>18</v>
      </c>
      <c r="B25" s="28"/>
      <c r="C25" s="28"/>
      <c r="D25" s="3" t="s">
        <v>63</v>
      </c>
      <c r="E25" s="2" t="s">
        <v>33</v>
      </c>
      <c r="F25" s="2" t="s">
        <v>68</v>
      </c>
      <c r="G25" s="2" t="s">
        <v>7</v>
      </c>
      <c r="H25" s="7"/>
      <c r="I25" s="7"/>
      <c r="J25" s="28"/>
      <c r="K25" s="28"/>
      <c r="L25" s="8">
        <v>60</v>
      </c>
      <c r="M25" s="25"/>
      <c r="N25" s="24"/>
      <c r="O25" s="36"/>
    </row>
    <row r="26" spans="1:15" ht="30" customHeight="1" thickBot="1" x14ac:dyDescent="0.25">
      <c r="A26" s="28">
        <f t="shared" ref="A26" si="2">A25+1</f>
        <v>19</v>
      </c>
      <c r="B26" s="28"/>
      <c r="C26" s="28"/>
      <c r="D26" s="3" t="s">
        <v>63</v>
      </c>
      <c r="E26" s="2" t="s">
        <v>30</v>
      </c>
      <c r="F26" s="2" t="s">
        <v>66</v>
      </c>
      <c r="G26" s="2" t="s">
        <v>7</v>
      </c>
      <c r="H26" s="7"/>
      <c r="I26" s="7"/>
      <c r="J26" s="28"/>
      <c r="K26" s="28"/>
      <c r="L26" s="8">
        <v>60</v>
      </c>
      <c r="M26" s="25"/>
      <c r="N26" s="24"/>
      <c r="O26" s="36"/>
    </row>
    <row r="27" spans="1:15" ht="15" customHeight="1" thickTop="1" x14ac:dyDescent="0.2">
      <c r="A27" s="55" t="s">
        <v>5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7"/>
      <c r="M27" s="12"/>
      <c r="N27" s="18"/>
    </row>
    <row r="28" spans="1:15" ht="15" customHeight="1" x14ac:dyDescent="0.2">
      <c r="A28" s="58" t="s">
        <v>9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13"/>
      <c r="N28" s="18"/>
    </row>
    <row r="29" spans="1:15" ht="15" customHeight="1" thickBot="1" x14ac:dyDescent="0.25">
      <c r="A29" s="51" t="s">
        <v>6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14"/>
      <c r="N29" s="18"/>
    </row>
    <row r="30" spans="1:15" ht="30" customHeight="1" thickTop="1" x14ac:dyDescent="0.2">
      <c r="A30" s="53" t="s">
        <v>14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4"/>
      <c r="N30" s="18"/>
    </row>
    <row r="31" spans="1:15" ht="30" customHeight="1" x14ac:dyDescent="0.2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18"/>
    </row>
    <row r="32" spans="1:15" ht="20.25" customHeight="1" x14ac:dyDescent="0.2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18"/>
    </row>
  </sheetData>
  <mergeCells count="18">
    <mergeCell ref="A30:M32"/>
    <mergeCell ref="N5:N6"/>
    <mergeCell ref="A27:L27"/>
    <mergeCell ref="A28:L28"/>
    <mergeCell ref="A29:L29"/>
    <mergeCell ref="D5:D6"/>
    <mergeCell ref="E5:E6"/>
    <mergeCell ref="F5:F6"/>
    <mergeCell ref="A5:A6"/>
    <mergeCell ref="B5:B6"/>
    <mergeCell ref="C5:C6"/>
    <mergeCell ref="G5:G6"/>
    <mergeCell ref="L5:L6"/>
    <mergeCell ref="A1:M3"/>
    <mergeCell ref="H5:H6"/>
    <mergeCell ref="I5:I6"/>
    <mergeCell ref="O5:O6"/>
    <mergeCell ref="A7:O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sqref="A1:M3"/>
    </sheetView>
  </sheetViews>
  <sheetFormatPr defaultColWidth="8.85546875" defaultRowHeight="12.75" x14ac:dyDescent="0.2"/>
  <cols>
    <col min="1" max="1" width="5" style="1" customWidth="1"/>
    <col min="2" max="2" width="18.140625" style="1" customWidth="1"/>
    <col min="3" max="3" width="16.85546875" style="1" customWidth="1"/>
    <col min="4" max="4" width="25.85546875" style="1" customWidth="1"/>
    <col min="5" max="5" width="18" style="1" customWidth="1"/>
    <col min="6" max="6" width="20.28515625" style="1" customWidth="1"/>
    <col min="7" max="7" width="5.7109375" style="1" customWidth="1"/>
    <col min="8" max="8" width="10.7109375" style="1" customWidth="1"/>
    <col min="9" max="9" width="8.7109375" style="1" customWidth="1"/>
    <col min="10" max="11" width="10.7109375" style="1" customWidth="1"/>
    <col min="12" max="12" width="11.7109375" style="1" customWidth="1"/>
    <col min="13" max="13" width="16.7109375" style="1" customWidth="1"/>
    <col min="14" max="14" width="21.7109375" style="18" customWidth="1"/>
    <col min="15" max="15" width="22.28515625" style="1" customWidth="1"/>
    <col min="16" max="16384" width="8.85546875" style="1"/>
  </cols>
  <sheetData>
    <row r="1" spans="1:15" ht="14.45" customHeight="1" x14ac:dyDescent="0.2">
      <c r="A1" s="43" t="s">
        <v>85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5" ht="11.2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ht="11.2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ht="64.5" customHeight="1" x14ac:dyDescent="0.2">
      <c r="A4" s="16" t="s">
        <v>0</v>
      </c>
      <c r="B4" s="4" t="s">
        <v>11</v>
      </c>
      <c r="C4" s="4" t="s">
        <v>12</v>
      </c>
      <c r="D4" s="16" t="s">
        <v>1</v>
      </c>
      <c r="E4" s="27" t="s">
        <v>49</v>
      </c>
      <c r="F4" s="27" t="s">
        <v>50</v>
      </c>
      <c r="G4" s="5" t="s">
        <v>8</v>
      </c>
      <c r="H4" s="6" t="s">
        <v>2</v>
      </c>
      <c r="I4" s="6" t="s">
        <v>13</v>
      </c>
      <c r="J4" s="6" t="s">
        <v>3</v>
      </c>
      <c r="K4" s="6" t="s">
        <v>4</v>
      </c>
      <c r="L4" s="6" t="s">
        <v>10</v>
      </c>
      <c r="M4" s="37" t="s">
        <v>15</v>
      </c>
      <c r="N4" s="39" t="s">
        <v>78</v>
      </c>
      <c r="O4" s="40" t="s">
        <v>82</v>
      </c>
    </row>
    <row r="5" spans="1:15" x14ac:dyDescent="0.2">
      <c r="A5" s="44">
        <v>1</v>
      </c>
      <c r="B5" s="45">
        <v>2</v>
      </c>
      <c r="C5" s="44">
        <v>3</v>
      </c>
      <c r="D5" s="49">
        <v>4</v>
      </c>
      <c r="E5" s="45">
        <v>5</v>
      </c>
      <c r="F5" s="45">
        <v>6</v>
      </c>
      <c r="G5" s="44">
        <v>7</v>
      </c>
      <c r="H5" s="44">
        <v>8</v>
      </c>
      <c r="I5" s="44">
        <v>9</v>
      </c>
      <c r="J5" s="16">
        <v>10</v>
      </c>
      <c r="K5" s="16">
        <v>11</v>
      </c>
      <c r="L5" s="44">
        <v>12</v>
      </c>
      <c r="M5" s="38">
        <v>13</v>
      </c>
      <c r="N5" s="60"/>
      <c r="O5" s="41"/>
    </row>
    <row r="6" spans="1:15" x14ac:dyDescent="0.2">
      <c r="A6" s="44"/>
      <c r="B6" s="46"/>
      <c r="C6" s="47"/>
      <c r="D6" s="50"/>
      <c r="E6" s="46"/>
      <c r="F6" s="46"/>
      <c r="G6" s="48"/>
      <c r="H6" s="44"/>
      <c r="I6" s="44"/>
      <c r="J6" s="16" t="s">
        <v>44</v>
      </c>
      <c r="K6" s="16" t="s">
        <v>45</v>
      </c>
      <c r="L6" s="44"/>
      <c r="M6" s="38" t="s">
        <v>46</v>
      </c>
      <c r="N6" s="60"/>
      <c r="O6" s="41"/>
    </row>
    <row r="7" spans="1:15" ht="15" customHeight="1" x14ac:dyDescent="0.2">
      <c r="A7" s="61" t="s">
        <v>71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 ht="30" customHeight="1" x14ac:dyDescent="0.2">
      <c r="A8" s="17">
        <v>1</v>
      </c>
      <c r="B8" s="17"/>
      <c r="C8" s="17"/>
      <c r="D8" s="3" t="s">
        <v>72</v>
      </c>
      <c r="E8" s="2" t="s">
        <v>75</v>
      </c>
      <c r="F8" s="2" t="s">
        <v>76</v>
      </c>
      <c r="G8" s="2" t="s">
        <v>7</v>
      </c>
      <c r="H8" s="7"/>
      <c r="I8" s="7"/>
      <c r="J8" s="17"/>
      <c r="K8" s="17"/>
      <c r="L8" s="8">
        <v>25</v>
      </c>
      <c r="M8" s="25"/>
      <c r="N8" s="24"/>
      <c r="O8" s="36"/>
    </row>
    <row r="9" spans="1:15" ht="30" customHeight="1" x14ac:dyDescent="0.2">
      <c r="A9" s="17">
        <f>SUM(A8,1)</f>
        <v>2</v>
      </c>
      <c r="B9" s="17"/>
      <c r="C9" s="17"/>
      <c r="D9" s="3" t="s">
        <v>52</v>
      </c>
      <c r="E9" s="2" t="s">
        <v>75</v>
      </c>
      <c r="F9" s="2" t="s">
        <v>77</v>
      </c>
      <c r="G9" s="2" t="s">
        <v>7</v>
      </c>
      <c r="H9" s="7"/>
      <c r="I9" s="7"/>
      <c r="J9" s="17"/>
      <c r="K9" s="17"/>
      <c r="L9" s="8">
        <v>150</v>
      </c>
      <c r="M9" s="25"/>
      <c r="N9" s="11"/>
      <c r="O9" s="36"/>
    </row>
    <row r="10" spans="1:15" ht="30" customHeight="1" x14ac:dyDescent="0.2">
      <c r="A10" s="17">
        <f t="shared" ref="A10" si="0">SUM(A9,1)</f>
        <v>3</v>
      </c>
      <c r="B10" s="17"/>
      <c r="C10" s="17"/>
      <c r="D10" s="3" t="s">
        <v>57</v>
      </c>
      <c r="E10" s="2" t="s">
        <v>75</v>
      </c>
      <c r="F10" s="2" t="s">
        <v>77</v>
      </c>
      <c r="G10" s="2" t="s">
        <v>7</v>
      </c>
      <c r="H10" s="7"/>
      <c r="I10" s="7"/>
      <c r="J10" s="17"/>
      <c r="K10" s="17"/>
      <c r="L10" s="8">
        <v>150</v>
      </c>
      <c r="M10" s="25"/>
      <c r="N10" s="11"/>
      <c r="O10" s="36"/>
    </row>
    <row r="11" spans="1:15" ht="30" customHeight="1" thickBot="1" x14ac:dyDescent="0.25">
      <c r="A11" s="17">
        <v>4</v>
      </c>
      <c r="B11" s="17"/>
      <c r="C11" s="17"/>
      <c r="D11" s="3" t="s">
        <v>74</v>
      </c>
      <c r="E11" s="2" t="s">
        <v>75</v>
      </c>
      <c r="F11" s="2" t="s">
        <v>36</v>
      </c>
      <c r="G11" s="2" t="s">
        <v>7</v>
      </c>
      <c r="H11" s="7"/>
      <c r="I11" s="7"/>
      <c r="J11" s="17"/>
      <c r="K11" s="17"/>
      <c r="L11" s="8">
        <v>35</v>
      </c>
      <c r="M11" s="25"/>
      <c r="N11" s="11"/>
      <c r="O11" s="36"/>
    </row>
    <row r="12" spans="1:15" ht="15" customHeight="1" thickTop="1" x14ac:dyDescent="0.2">
      <c r="A12" s="55" t="s">
        <v>5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12"/>
    </row>
    <row r="13" spans="1:15" ht="15" customHeight="1" x14ac:dyDescent="0.2">
      <c r="A13" s="58" t="s">
        <v>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13"/>
    </row>
    <row r="14" spans="1:15" ht="15" customHeight="1" thickBot="1" x14ac:dyDescent="0.25">
      <c r="A14" s="51" t="s">
        <v>6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14"/>
    </row>
    <row r="15" spans="1:15" ht="11.25" customHeight="1" thickTop="1" x14ac:dyDescent="0.2">
      <c r="A15" s="53" t="s">
        <v>14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4"/>
    </row>
    <row r="16" spans="1:15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</row>
    <row r="17" spans="1:13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</row>
    <row r="18" spans="1:13" ht="11.25" customHeight="1" x14ac:dyDescent="0.2"/>
  </sheetData>
  <mergeCells count="18">
    <mergeCell ref="A1:M3"/>
    <mergeCell ref="L5:L6"/>
    <mergeCell ref="N5:N6"/>
    <mergeCell ref="A12:L12"/>
    <mergeCell ref="E5:E6"/>
    <mergeCell ref="F5:F6"/>
    <mergeCell ref="O5:O6"/>
    <mergeCell ref="A7:O7"/>
    <mergeCell ref="A13:L13"/>
    <mergeCell ref="A14:L14"/>
    <mergeCell ref="A15:M17"/>
    <mergeCell ref="A5:A6"/>
    <mergeCell ref="B5:B6"/>
    <mergeCell ref="C5:C6"/>
    <mergeCell ref="G5:G6"/>
    <mergeCell ref="H5:H6"/>
    <mergeCell ref="I5:I6"/>
    <mergeCell ref="D5:D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sqref="A1:M3"/>
    </sheetView>
  </sheetViews>
  <sheetFormatPr defaultRowHeight="15" x14ac:dyDescent="0.25"/>
  <cols>
    <col min="2" max="2" width="15.85546875" customWidth="1"/>
    <col min="3" max="3" width="13.5703125" customWidth="1"/>
    <col min="4" max="4" width="22.140625" customWidth="1"/>
    <col min="5" max="5" width="13.28515625" customWidth="1"/>
    <col min="6" max="6" width="15.42578125" customWidth="1"/>
    <col min="8" max="8" width="14" customWidth="1"/>
    <col min="9" max="9" width="12.5703125" customWidth="1"/>
    <col min="10" max="10" width="9.85546875" customWidth="1"/>
    <col min="11" max="11" width="12.5703125" customWidth="1"/>
    <col min="12" max="12" width="15.28515625" customWidth="1"/>
    <col min="13" max="14" width="20.140625" customWidth="1"/>
    <col min="15" max="15" width="23.28515625" customWidth="1"/>
  </cols>
  <sheetData>
    <row r="1" spans="1:15" x14ac:dyDescent="0.25">
      <c r="A1" s="43" t="s">
        <v>86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8"/>
      <c r="O1" s="1"/>
    </row>
    <row r="2" spans="1:15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18"/>
      <c r="O2" s="1"/>
    </row>
    <row r="3" spans="1:15" ht="12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18"/>
      <c r="O3" s="1"/>
    </row>
    <row r="4" spans="1:15" ht="60.75" customHeight="1" x14ac:dyDescent="0.25">
      <c r="A4" s="33" t="s">
        <v>0</v>
      </c>
      <c r="B4" s="4" t="s">
        <v>11</v>
      </c>
      <c r="C4" s="4" t="s">
        <v>12</v>
      </c>
      <c r="D4" s="33" t="s">
        <v>1</v>
      </c>
      <c r="E4" s="33" t="s">
        <v>49</v>
      </c>
      <c r="F4" s="33" t="s">
        <v>50</v>
      </c>
      <c r="G4" s="5" t="s">
        <v>8</v>
      </c>
      <c r="H4" s="6" t="s">
        <v>2</v>
      </c>
      <c r="I4" s="6" t="s">
        <v>13</v>
      </c>
      <c r="J4" s="6" t="s">
        <v>3</v>
      </c>
      <c r="K4" s="6" t="s">
        <v>4</v>
      </c>
      <c r="L4" s="6" t="s">
        <v>81</v>
      </c>
      <c r="M4" s="37" t="s">
        <v>15</v>
      </c>
      <c r="N4" s="39" t="s">
        <v>78</v>
      </c>
      <c r="O4" s="40" t="s">
        <v>80</v>
      </c>
    </row>
    <row r="5" spans="1:15" x14ac:dyDescent="0.25">
      <c r="A5" s="44">
        <v>1</v>
      </c>
      <c r="B5" s="45">
        <v>2</v>
      </c>
      <c r="C5" s="44">
        <v>3</v>
      </c>
      <c r="D5" s="49">
        <v>4</v>
      </c>
      <c r="E5" s="45">
        <v>5</v>
      </c>
      <c r="F5" s="45">
        <v>6</v>
      </c>
      <c r="G5" s="44">
        <v>7</v>
      </c>
      <c r="H5" s="44">
        <v>8</v>
      </c>
      <c r="I5" s="44">
        <v>9</v>
      </c>
      <c r="J5" s="33">
        <v>10</v>
      </c>
      <c r="K5" s="33">
        <v>11</v>
      </c>
      <c r="L5" s="44">
        <v>12</v>
      </c>
      <c r="M5" s="38">
        <v>13</v>
      </c>
      <c r="N5" s="60"/>
      <c r="O5" s="41"/>
    </row>
    <row r="6" spans="1:15" x14ac:dyDescent="0.25">
      <c r="A6" s="44"/>
      <c r="B6" s="46"/>
      <c r="C6" s="47"/>
      <c r="D6" s="50"/>
      <c r="E6" s="46"/>
      <c r="F6" s="46"/>
      <c r="G6" s="48"/>
      <c r="H6" s="44"/>
      <c r="I6" s="44"/>
      <c r="J6" s="33" t="s">
        <v>44</v>
      </c>
      <c r="K6" s="33" t="s">
        <v>45</v>
      </c>
      <c r="L6" s="44"/>
      <c r="M6" s="38" t="s">
        <v>46</v>
      </c>
      <c r="N6" s="60"/>
      <c r="O6" s="41"/>
    </row>
    <row r="7" spans="1:15" x14ac:dyDescent="0.25">
      <c r="A7" s="61" t="s">
        <v>71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pans="1:15" ht="18.75" customHeight="1" thickBot="1" x14ac:dyDescent="0.3">
      <c r="A8" s="34">
        <v>1</v>
      </c>
      <c r="B8" s="34"/>
      <c r="C8" s="34"/>
      <c r="D8" s="3" t="s">
        <v>73</v>
      </c>
      <c r="E8" s="2" t="s">
        <v>75</v>
      </c>
      <c r="F8" s="2" t="s">
        <v>66</v>
      </c>
      <c r="G8" s="2" t="s">
        <v>7</v>
      </c>
      <c r="H8" s="7"/>
      <c r="I8" s="7"/>
      <c r="J8" s="34"/>
      <c r="K8" s="34"/>
      <c r="L8" s="8">
        <v>2950</v>
      </c>
      <c r="M8" s="25"/>
      <c r="N8" s="11"/>
      <c r="O8" s="36"/>
    </row>
    <row r="9" spans="1:15" ht="15.75" thickTop="1" x14ac:dyDescent="0.25">
      <c r="A9" s="55" t="s">
        <v>5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7"/>
      <c r="M9" s="12"/>
      <c r="N9" s="18"/>
      <c r="O9" s="1"/>
    </row>
    <row r="10" spans="1:15" x14ac:dyDescent="0.25">
      <c r="A10" s="58" t="s">
        <v>9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13"/>
      <c r="N10" s="18"/>
      <c r="O10" s="1"/>
    </row>
    <row r="11" spans="1:15" ht="15.75" thickBot="1" x14ac:dyDescent="0.3">
      <c r="A11" s="51" t="s">
        <v>6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14"/>
      <c r="N11" s="18"/>
      <c r="O11" s="1"/>
    </row>
    <row r="12" spans="1:15" ht="15.75" thickTop="1" x14ac:dyDescent="0.25">
      <c r="A12" s="53" t="s">
        <v>14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4"/>
      <c r="N12" s="18"/>
      <c r="O12" s="1"/>
    </row>
    <row r="13" spans="1:15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18"/>
      <c r="O13" s="1"/>
    </row>
    <row r="14" spans="1:15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18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8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8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8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8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8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8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8"/>
      <c r="O21" s="1"/>
    </row>
  </sheetData>
  <mergeCells count="18">
    <mergeCell ref="A11:L11"/>
    <mergeCell ref="A12:M14"/>
    <mergeCell ref="L5:L6"/>
    <mergeCell ref="N5:N6"/>
    <mergeCell ref="O5:O6"/>
    <mergeCell ref="A7:O7"/>
    <mergeCell ref="A9:L9"/>
    <mergeCell ref="A10:L10"/>
    <mergeCell ref="A1:M3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1. sklop</vt:lpstr>
      <vt:lpstr>2. sklop</vt:lpstr>
      <vt:lpstr>3. sklop</vt:lpstr>
      <vt:lpstr>4.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2023-05-29T12:17:48Z</dcterms:modified>
</cp:coreProperties>
</file>